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4000" windowHeight="9600" activeTab="2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'2019'!$A$6:$K$6</definedName>
    <definedName name="_xlnm._FilterDatabase" localSheetId="1" hidden="1">'2020'!$A$6:$J$6</definedName>
    <definedName name="_xlnm._FilterDatabase" localSheetId="2" hidden="1">'2021'!$A$6:$J$28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26" i="3"/>
  <c r="I28" i="3" s="1"/>
  <c r="I24" i="3"/>
  <c r="I23" i="3"/>
  <c r="I21" i="3"/>
  <c r="I19" i="3"/>
  <c r="I17" i="3"/>
  <c r="I15" i="3"/>
  <c r="I13" i="3"/>
  <c r="I11" i="3"/>
  <c r="I9" i="3"/>
  <c r="I8" i="3"/>
  <c r="I7" i="3" l="1"/>
  <c r="I10" i="3"/>
  <c r="I27" i="3"/>
  <c r="I25" i="3"/>
  <c r="I22" i="3"/>
  <c r="I20" i="3"/>
  <c r="I16" i="3"/>
  <c r="I18" i="3"/>
  <c r="I12" i="3"/>
  <c r="I14" i="3"/>
  <c r="I23" i="1"/>
  <c r="I19" i="1"/>
  <c r="I37" i="1"/>
  <c r="I10" i="1"/>
  <c r="I33" i="1"/>
  <c r="I27" i="1"/>
  <c r="I17" i="1"/>
  <c r="I35" i="1"/>
  <c r="I13" i="1"/>
  <c r="I21" i="1"/>
  <c r="I25" i="1"/>
  <c r="I15" i="1"/>
  <c r="I30" i="1"/>
  <c r="I12" i="1"/>
  <c r="I38" i="1" s="1"/>
  <c r="I28" i="1"/>
  <c r="I22" i="1"/>
  <c r="I7" i="1"/>
  <c r="I18" i="1"/>
  <c r="I36" i="1"/>
  <c r="I9" i="1"/>
  <c r="I32" i="1"/>
  <c r="I26" i="1"/>
  <c r="I16" i="1"/>
  <c r="I31" i="1"/>
  <c r="I34" i="1"/>
  <c r="I20" i="1"/>
  <c r="I24" i="1"/>
  <c r="I14" i="1"/>
  <c r="I29" i="1"/>
  <c r="I11" i="1"/>
</calcChain>
</file>

<file path=xl/sharedStrings.xml><?xml version="1.0" encoding="utf-8"?>
<sst xmlns="http://schemas.openxmlformats.org/spreadsheetml/2006/main" count="421" uniqueCount="77">
  <si>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</si>
  <si>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</si>
  <si>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</si>
  <si>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</si>
  <si>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</si>
  <si>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</si>
  <si>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</si>
  <si>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</si>
  <si>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</si>
  <si>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</si>
  <si>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ALTO RIO PURUS</t>
  </si>
  <si>
    <t>MALÁRIA</t>
  </si>
  <si>
    <t>MARÇO</t>
  </si>
  <si>
    <t>DSEI MÉDIO RIO PURUS</t>
  </si>
  <si>
    <t>DSEI MÉDIO RIO SOLIMÕES E AFLUENTES</t>
  </si>
  <si>
    <t>DSEI YANOMAMI</t>
  </si>
  <si>
    <t>DSEI ALTO RIO SOLIMÕES</t>
  </si>
  <si>
    <t>DSEI ALTAMIRA</t>
  </si>
  <si>
    <t>DSEI MANAUS</t>
  </si>
  <si>
    <t>DSEI AMAPÁ E NORTE DO PARÁ</t>
  </si>
  <si>
    <t>ABRIL</t>
  </si>
  <si>
    <t>DSEI PORTO VELHO</t>
  </si>
  <si>
    <t>DSEI ALTO RIO JURUÁ</t>
  </si>
  <si>
    <t>DSEI LESTE DE RORAIMA</t>
  </si>
  <si>
    <t>DSEI VILHENA</t>
  </si>
  <si>
    <t>DSEI GUAMÁ-TOCANTINS</t>
  </si>
  <si>
    <t>DSEI ALTO RIO NEGRO</t>
  </si>
  <si>
    <t>DSEI PARINTINS</t>
  </si>
  <si>
    <t>OUTUBRO</t>
  </si>
  <si>
    <t>DEZEMBRO</t>
  </si>
  <si>
    <t/>
  </si>
  <si>
    <t>Dados extraídos em: 28/06/2021</t>
  </si>
  <si>
    <t>335901</t>
  </si>
  <si>
    <t>335903</t>
  </si>
  <si>
    <t>335852</t>
  </si>
  <si>
    <t>336158</t>
  </si>
  <si>
    <t>336679</t>
  </si>
  <si>
    <t>333765</t>
  </si>
  <si>
    <t>331824</t>
  </si>
  <si>
    <t>332468</t>
  </si>
  <si>
    <t>332708</t>
  </si>
  <si>
    <t>337562</t>
  </si>
  <si>
    <t>337563</t>
  </si>
  <si>
    <t>337675</t>
  </si>
  <si>
    <t>333061</t>
  </si>
  <si>
    <t>333054</t>
  </si>
  <si>
    <t>331025</t>
  </si>
  <si>
    <t>NOVEMBRO</t>
  </si>
  <si>
    <t>DSEI CUIABÁ</t>
  </si>
  <si>
    <t>Sem registro de envios no ano de 2019 para a Saúde Indígena.</t>
  </si>
  <si>
    <t>341356</t>
  </si>
  <si>
    <t>346541</t>
  </si>
  <si>
    <t>346545</t>
  </si>
  <si>
    <t>346539</t>
  </si>
  <si>
    <t>346626</t>
  </si>
  <si>
    <t>346633</t>
  </si>
  <si>
    <t>346560</t>
  </si>
  <si>
    <t>340683</t>
  </si>
  <si>
    <t>347144</t>
  </si>
  <si>
    <t>347364</t>
  </si>
  <si>
    <t>FEVEREIRO</t>
  </si>
  <si>
    <t>Quantidade (Blisters)</t>
  </si>
  <si>
    <t>Quantidade (comprimidos)</t>
  </si>
  <si>
    <t>({Ano Autorização} = 2019) E (Material = ARTESUNATO + CLORIDRATO DE MEFLOQUINA 25 + 55 MG - BLISTER COM 3 COMPRIMIDOS:BR0370119, ARTESUNATO + CLORIDRATO DE MEFLOQUINA 25 + 55 MG - BLISTER COM 6 COMPRIMIDOS:BR0370119)</t>
  </si>
  <si>
    <t>({Ano Autorização} = 2021) E (Material = ARTESUNATO + CLORIDRATO DE MEFLOQUINA 25 + 55 MG - BLISTER COM 3 COMPRIMIDOS:BR0370119, ARTESUNATO + CLORIDRATO DE MEFLOQUINA 25 + 55 MG - BLISTER COM 6 COMPRIMIDOS:BR0370119)</t>
  </si>
  <si>
    <t>({Ano Autorização} = 2020) E (Material = ARTESUNATO + CLORIDRATO DE MEFLOQUINA 25 + 55 MG - BLISTER COM 3 COMPRIMIDOS:BR0370119, ARTESUNATO + CLORIDRATO DE MEFLOQUINA 25 + 55 MG - BLISTER COM 6 COMPRIMIDOS:BR0370119)</t>
  </si>
  <si>
    <t>335905</t>
  </si>
  <si>
    <t>ARTESUNATO + CLORIDRATO DE MEFLOQUINA 25 + 55 MG - BLISTER COM 3 COMPRIMIDOS</t>
  </si>
  <si>
    <t>20050595</t>
  </si>
  <si>
    <t>30/11/2022</t>
  </si>
  <si>
    <t>ARTESUNATO + CLORIDRATO DE MEFLOQUINA 25 + 55 MG - BLISTER COM 6 COMPRIMIDOS</t>
  </si>
  <si>
    <t>19111150</t>
  </si>
  <si>
    <t>332469</t>
  </si>
  <si>
    <t>347209</t>
  </si>
  <si>
    <t>348396</t>
  </si>
  <si>
    <t>DSEI KAIAPÓ DO MATO GROSSO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</si>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</sst>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8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1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164" fontId="4" fillId="5" borderId="0" xfId="0" applyNumberFormat="1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0" fontId="0" fillId="5" borderId="0" xfId="0" applyFill="1" applyBorder="1"/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5" fontId="6" fillId="4" borderId="0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14" fontId="4" fillId="5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A18" sqref="A18"/>
    </sheetView>
  </sheetViews>
  <sheetFormatPr defaultRowHeight="15" x14ac:dyDescent="0.25"/>
  <cols>
    <col min="1" max="1" width="38.7109375" style="6" customWidth="1"/>
    <col min="2" max="2" width="15.5703125" style="4" customWidth="1"/>
    <col min="3" max="3" width="15.85546875" style="4" customWidth="1"/>
    <col min="4" max="4" width="13.28515625" style="4" customWidth="1"/>
    <col min="5" max="5" width="49.85546875" style="4" customWidth="1"/>
    <col min="6" max="6" width="13.85546875" style="4" customWidth="1"/>
    <col min="7" max="7" width="13.42578125" style="4" customWidth="1"/>
    <col min="8" max="8" width="14" style="4" customWidth="1"/>
    <col min="9" max="9" width="15.7109375" style="4" customWidth="1"/>
    <col min="10" max="10" width="23.85546875" style="5" customWidth="1"/>
    <col min="11" max="16384" width="9.140625" style="5"/>
  </cols>
  <sheetData>
    <row r="1" spans="1:10" ht="22.5" x14ac:dyDescent="0.25">
      <c r="A1" s="2" t="s">
        <v>0</v>
      </c>
      <c r="B1" s="3"/>
    </row>
    <row r="2" spans="1:10" x14ac:dyDescent="0.25">
      <c r="B2" s="7"/>
    </row>
    <row r="3" spans="1:10" x14ac:dyDescent="0.25">
      <c r="A3" s="8" t="s">
        <v>1</v>
      </c>
      <c r="B3" s="9"/>
    </row>
    <row r="4" spans="1:10" x14ac:dyDescent="0.25">
      <c r="A4" s="8" t="s">
        <v>63</v>
      </c>
      <c r="B4" s="9"/>
    </row>
    <row r="6" spans="1:10" s="4" customFormat="1" ht="21" x14ac:dyDescent="0.25">
      <c r="A6" s="28" t="s">
        <v>4</v>
      </c>
      <c r="B6" s="28" t="s">
        <v>2</v>
      </c>
      <c r="C6" s="28" t="s">
        <v>3</v>
      </c>
      <c r="D6" s="28" t="s">
        <v>5</v>
      </c>
      <c r="E6" s="28" t="s">
        <v>6</v>
      </c>
      <c r="F6" s="28" t="s">
        <v>7</v>
      </c>
      <c r="G6" s="28" t="s">
        <v>8</v>
      </c>
      <c r="H6" s="28" t="s">
        <v>61</v>
      </c>
      <c r="I6" s="28" t="s">
        <v>62</v>
      </c>
      <c r="J6" s="28" t="s">
        <v>9</v>
      </c>
    </row>
    <row r="7" spans="1:10" ht="37.5" customHeight="1" x14ac:dyDescent="0.25">
      <c r="A7" s="26" t="s">
        <v>49</v>
      </c>
      <c r="B7" s="10"/>
      <c r="C7" s="11"/>
      <c r="D7" s="12"/>
      <c r="E7" s="12"/>
      <c r="F7" s="12"/>
      <c r="G7" s="13"/>
      <c r="H7" s="14"/>
      <c r="I7" s="14"/>
      <c r="J7" s="12" t="s">
        <v>11</v>
      </c>
    </row>
    <row r="10" spans="1:10" x14ac:dyDescent="0.25">
      <c r="A10" s="33" t="s">
        <v>76</v>
      </c>
      <c r="B10" s="27"/>
      <c r="J10" s="20"/>
    </row>
    <row r="11" spans="1:10" x14ac:dyDescent="0.25">
      <c r="A11" s="1" t="s">
        <v>31</v>
      </c>
      <c r="J11" s="20"/>
    </row>
  </sheetData>
  <autoFilter ref="A6:K6">
    <sortState ref="A7:J60">
      <sortCondition ref="B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F40" sqref="F40"/>
    </sheetView>
  </sheetViews>
  <sheetFormatPr defaultRowHeight="15" x14ac:dyDescent="0.25"/>
  <cols>
    <col min="1" max="1" width="38.7109375" style="4" customWidth="1"/>
    <col min="2" max="2" width="15.5703125" style="6" customWidth="1"/>
    <col min="3" max="3" width="15.85546875" style="4" customWidth="1"/>
    <col min="4" max="4" width="13.28515625" style="4" customWidth="1"/>
    <col min="5" max="5" width="49.85546875" style="4" customWidth="1"/>
    <col min="6" max="6" width="13.85546875" style="4" customWidth="1"/>
    <col min="7" max="7" width="13.42578125" style="4" customWidth="1"/>
    <col min="8" max="8" width="14" style="4" customWidth="1"/>
    <col min="9" max="9" width="15.7109375" style="4" customWidth="1"/>
    <col min="10" max="10" width="23.85546875" style="5" customWidth="1"/>
    <col min="11" max="16384" width="9.140625" style="5"/>
  </cols>
  <sheetData>
    <row r="1" spans="1:10" ht="22.5" x14ac:dyDescent="0.25">
      <c r="A1" s="2" t="s">
        <v>0</v>
      </c>
      <c r="C1" s="3"/>
    </row>
    <row r="2" spans="1:10" x14ac:dyDescent="0.25">
      <c r="A2" s="6"/>
      <c r="C2" s="7"/>
    </row>
    <row r="3" spans="1:10" x14ac:dyDescent="0.25">
      <c r="A3" s="8" t="s">
        <v>1</v>
      </c>
      <c r="C3" s="9"/>
    </row>
    <row r="4" spans="1:10" x14ac:dyDescent="0.25">
      <c r="A4" s="8" t="s">
        <v>65</v>
      </c>
      <c r="C4" s="9"/>
    </row>
    <row r="6" spans="1:10" s="4" customFormat="1" ht="21" x14ac:dyDescent="0.25">
      <c r="A6" s="28" t="s">
        <v>4</v>
      </c>
      <c r="B6" s="28" t="s">
        <v>2</v>
      </c>
      <c r="C6" s="28" t="s">
        <v>3</v>
      </c>
      <c r="D6" s="28" t="s">
        <v>5</v>
      </c>
      <c r="E6" s="28" t="s">
        <v>6</v>
      </c>
      <c r="F6" s="28" t="s">
        <v>7</v>
      </c>
      <c r="G6" s="28" t="s">
        <v>8</v>
      </c>
      <c r="H6" s="28" t="s">
        <v>61</v>
      </c>
      <c r="I6" s="28" t="s">
        <v>62</v>
      </c>
      <c r="J6" s="28" t="s">
        <v>9</v>
      </c>
    </row>
    <row r="7" spans="1:10" ht="24.95" customHeight="1" x14ac:dyDescent="0.25">
      <c r="A7" s="22" t="s">
        <v>17</v>
      </c>
      <c r="B7" s="21" t="s">
        <v>29</v>
      </c>
      <c r="C7" s="21">
        <v>44187</v>
      </c>
      <c r="D7" s="23" t="s">
        <v>42</v>
      </c>
      <c r="E7" s="23" t="s">
        <v>67</v>
      </c>
      <c r="F7" s="23" t="s">
        <v>68</v>
      </c>
      <c r="G7" s="24" t="s">
        <v>69</v>
      </c>
      <c r="H7" s="25">
        <v>90</v>
      </c>
      <c r="I7" s="25">
        <f>H7*3</f>
        <v>270</v>
      </c>
      <c r="J7" s="23" t="s">
        <v>11</v>
      </c>
    </row>
    <row r="8" spans="1:10" ht="24.95" customHeight="1" x14ac:dyDescent="0.25">
      <c r="A8" s="22" t="s">
        <v>17</v>
      </c>
      <c r="B8" s="21" t="s">
        <v>29</v>
      </c>
      <c r="C8" s="21">
        <v>44187</v>
      </c>
      <c r="D8" s="23" t="s">
        <v>42</v>
      </c>
      <c r="E8" s="23" t="s">
        <v>70</v>
      </c>
      <c r="F8" s="23" t="s">
        <v>71</v>
      </c>
      <c r="G8" s="24" t="s">
        <v>69</v>
      </c>
      <c r="H8" s="25">
        <v>90</v>
      </c>
      <c r="I8" s="25">
        <f>H8*6</f>
        <v>540</v>
      </c>
      <c r="J8" s="23" t="s">
        <v>11</v>
      </c>
    </row>
    <row r="9" spans="1:10" ht="24.95" customHeight="1" x14ac:dyDescent="0.25">
      <c r="A9" s="16" t="s">
        <v>22</v>
      </c>
      <c r="B9" s="15" t="s">
        <v>29</v>
      </c>
      <c r="C9" s="15">
        <v>44176</v>
      </c>
      <c r="D9" s="17" t="s">
        <v>35</v>
      </c>
      <c r="E9" s="17" t="s">
        <v>67</v>
      </c>
      <c r="F9" s="17" t="s">
        <v>68</v>
      </c>
      <c r="G9" s="18" t="s">
        <v>69</v>
      </c>
      <c r="H9" s="19">
        <v>30</v>
      </c>
      <c r="I9" s="19">
        <f>H9*3</f>
        <v>90</v>
      </c>
      <c r="J9" s="17" t="s">
        <v>11</v>
      </c>
    </row>
    <row r="10" spans="1:10" ht="24.95" customHeight="1" x14ac:dyDescent="0.25">
      <c r="A10" s="16" t="s">
        <v>22</v>
      </c>
      <c r="B10" s="15" t="s">
        <v>29</v>
      </c>
      <c r="C10" s="15">
        <v>44176</v>
      </c>
      <c r="D10" s="17" t="s">
        <v>35</v>
      </c>
      <c r="E10" s="17" t="s">
        <v>70</v>
      </c>
      <c r="F10" s="17" t="s">
        <v>71</v>
      </c>
      <c r="G10" s="18" t="s">
        <v>69</v>
      </c>
      <c r="H10" s="19">
        <v>30</v>
      </c>
      <c r="I10" s="19">
        <f>H10*6</f>
        <v>180</v>
      </c>
      <c r="J10" s="17" t="s">
        <v>11</v>
      </c>
    </row>
    <row r="11" spans="1:10" ht="24.95" customHeight="1" x14ac:dyDescent="0.25">
      <c r="A11" s="22" t="s">
        <v>26</v>
      </c>
      <c r="B11" s="32" t="s">
        <v>28</v>
      </c>
      <c r="C11" s="21">
        <v>44123</v>
      </c>
      <c r="D11" s="23" t="s">
        <v>38</v>
      </c>
      <c r="E11" s="23" t="s">
        <v>67</v>
      </c>
      <c r="F11" s="23" t="s">
        <v>68</v>
      </c>
      <c r="G11" s="24" t="s">
        <v>69</v>
      </c>
      <c r="H11" s="25">
        <v>110</v>
      </c>
      <c r="I11" s="25">
        <f>H11*3</f>
        <v>330</v>
      </c>
      <c r="J11" s="23" t="s">
        <v>11</v>
      </c>
    </row>
    <row r="12" spans="1:10" ht="24.95" customHeight="1" x14ac:dyDescent="0.25">
      <c r="A12" s="22" t="s">
        <v>26</v>
      </c>
      <c r="B12" s="32" t="s">
        <v>28</v>
      </c>
      <c r="C12" s="21">
        <v>44123</v>
      </c>
      <c r="D12" s="23" t="s">
        <v>38</v>
      </c>
      <c r="E12" s="23" t="s">
        <v>70</v>
      </c>
      <c r="F12" s="23" t="s">
        <v>71</v>
      </c>
      <c r="G12" s="24" t="s">
        <v>69</v>
      </c>
      <c r="H12" s="25">
        <v>110</v>
      </c>
      <c r="I12" s="25">
        <f>H12*6</f>
        <v>660</v>
      </c>
      <c r="J12" s="23" t="s">
        <v>11</v>
      </c>
    </row>
    <row r="13" spans="1:10" ht="24.95" customHeight="1" x14ac:dyDescent="0.25">
      <c r="A13" s="16" t="s">
        <v>10</v>
      </c>
      <c r="B13" s="34" t="s">
        <v>28</v>
      </c>
      <c r="C13" s="15">
        <v>44130</v>
      </c>
      <c r="D13" s="17" t="s">
        <v>45</v>
      </c>
      <c r="E13" s="17" t="s">
        <v>70</v>
      </c>
      <c r="F13" s="17" t="s">
        <v>71</v>
      </c>
      <c r="G13" s="18" t="s">
        <v>69</v>
      </c>
      <c r="H13" s="19">
        <v>40</v>
      </c>
      <c r="I13" s="19">
        <f>H13*6</f>
        <v>240</v>
      </c>
      <c r="J13" s="17" t="s">
        <v>11</v>
      </c>
    </row>
    <row r="14" spans="1:10" ht="24.95" customHeight="1" x14ac:dyDescent="0.25">
      <c r="A14" s="22" t="s">
        <v>16</v>
      </c>
      <c r="B14" s="32" t="s">
        <v>28</v>
      </c>
      <c r="C14" s="21">
        <v>44126</v>
      </c>
      <c r="D14" s="23" t="s">
        <v>39</v>
      </c>
      <c r="E14" s="23" t="s">
        <v>67</v>
      </c>
      <c r="F14" s="23" t="s">
        <v>68</v>
      </c>
      <c r="G14" s="24" t="s">
        <v>69</v>
      </c>
      <c r="H14" s="25">
        <v>40</v>
      </c>
      <c r="I14" s="25">
        <f>H14*3</f>
        <v>120</v>
      </c>
      <c r="J14" s="23" t="s">
        <v>11</v>
      </c>
    </row>
    <row r="15" spans="1:10" ht="24.95" customHeight="1" x14ac:dyDescent="0.25">
      <c r="A15" s="22" t="s">
        <v>16</v>
      </c>
      <c r="B15" s="32" t="s">
        <v>28</v>
      </c>
      <c r="C15" s="21">
        <v>44126</v>
      </c>
      <c r="D15" s="23" t="s">
        <v>39</v>
      </c>
      <c r="E15" s="23" t="s">
        <v>70</v>
      </c>
      <c r="F15" s="23" t="s">
        <v>71</v>
      </c>
      <c r="G15" s="24" t="s">
        <v>69</v>
      </c>
      <c r="H15" s="25">
        <v>40</v>
      </c>
      <c r="I15" s="25">
        <f>H15*6</f>
        <v>240</v>
      </c>
      <c r="J15" s="23" t="s">
        <v>11</v>
      </c>
    </row>
    <row r="16" spans="1:10" ht="24.95" customHeight="1" x14ac:dyDescent="0.25">
      <c r="A16" s="16" t="s">
        <v>19</v>
      </c>
      <c r="B16" s="15" t="s">
        <v>29</v>
      </c>
      <c r="C16" s="15">
        <v>44175</v>
      </c>
      <c r="D16" s="17" t="s">
        <v>32</v>
      </c>
      <c r="E16" s="17" t="s">
        <v>67</v>
      </c>
      <c r="F16" s="17" t="s">
        <v>68</v>
      </c>
      <c r="G16" s="18" t="s">
        <v>69</v>
      </c>
      <c r="H16" s="19">
        <v>80</v>
      </c>
      <c r="I16" s="19">
        <f>H16*3</f>
        <v>240</v>
      </c>
      <c r="J16" s="17" t="s">
        <v>11</v>
      </c>
    </row>
    <row r="17" spans="1:10" ht="24.95" customHeight="1" x14ac:dyDescent="0.25">
      <c r="A17" s="16" t="s">
        <v>19</v>
      </c>
      <c r="B17" s="15" t="s">
        <v>29</v>
      </c>
      <c r="C17" s="15">
        <v>44175</v>
      </c>
      <c r="D17" s="17" t="s">
        <v>32</v>
      </c>
      <c r="E17" s="17" t="s">
        <v>70</v>
      </c>
      <c r="F17" s="17" t="s">
        <v>71</v>
      </c>
      <c r="G17" s="18" t="s">
        <v>69</v>
      </c>
      <c r="H17" s="19">
        <v>80</v>
      </c>
      <c r="I17" s="19">
        <f>H17*6</f>
        <v>480</v>
      </c>
      <c r="J17" s="17" t="s">
        <v>11</v>
      </c>
    </row>
    <row r="18" spans="1:10" ht="24.95" customHeight="1" x14ac:dyDescent="0.25">
      <c r="A18" s="22" t="s">
        <v>48</v>
      </c>
      <c r="B18" s="21" t="s">
        <v>29</v>
      </c>
      <c r="C18" s="21">
        <v>44187</v>
      </c>
      <c r="D18" s="23" t="s">
        <v>41</v>
      </c>
      <c r="E18" s="23" t="s">
        <v>67</v>
      </c>
      <c r="F18" s="23" t="s">
        <v>68</v>
      </c>
      <c r="G18" s="24" t="s">
        <v>69</v>
      </c>
      <c r="H18" s="25">
        <v>10</v>
      </c>
      <c r="I18" s="25">
        <f>H18*3</f>
        <v>30</v>
      </c>
      <c r="J18" s="23" t="s">
        <v>11</v>
      </c>
    </row>
    <row r="19" spans="1:10" ht="24.95" customHeight="1" x14ac:dyDescent="0.25">
      <c r="A19" s="22" t="s">
        <v>48</v>
      </c>
      <c r="B19" s="21" t="s">
        <v>29</v>
      </c>
      <c r="C19" s="21">
        <v>44187</v>
      </c>
      <c r="D19" s="23" t="s">
        <v>41</v>
      </c>
      <c r="E19" s="23" t="s">
        <v>70</v>
      </c>
      <c r="F19" s="23" t="s">
        <v>71</v>
      </c>
      <c r="G19" s="24" t="s">
        <v>69</v>
      </c>
      <c r="H19" s="25">
        <v>10</v>
      </c>
      <c r="I19" s="25">
        <f>H19*6</f>
        <v>60</v>
      </c>
      <c r="J19" s="23" t="s">
        <v>11</v>
      </c>
    </row>
    <row r="20" spans="1:10" ht="24.95" customHeight="1" x14ac:dyDescent="0.25">
      <c r="A20" s="16" t="s">
        <v>18</v>
      </c>
      <c r="B20" s="34" t="s">
        <v>28</v>
      </c>
      <c r="C20" s="15">
        <v>44130</v>
      </c>
      <c r="D20" s="17" t="s">
        <v>44</v>
      </c>
      <c r="E20" s="17" t="s">
        <v>67</v>
      </c>
      <c r="F20" s="17" t="s">
        <v>68</v>
      </c>
      <c r="G20" s="18" t="s">
        <v>69</v>
      </c>
      <c r="H20" s="19">
        <v>40</v>
      </c>
      <c r="I20" s="19">
        <f>H20*3</f>
        <v>120</v>
      </c>
      <c r="J20" s="17" t="s">
        <v>11</v>
      </c>
    </row>
    <row r="21" spans="1:10" ht="24.95" customHeight="1" x14ac:dyDescent="0.25">
      <c r="A21" s="16" t="s">
        <v>18</v>
      </c>
      <c r="B21" s="34" t="s">
        <v>28</v>
      </c>
      <c r="C21" s="15">
        <v>44130</v>
      </c>
      <c r="D21" s="17" t="s">
        <v>44</v>
      </c>
      <c r="E21" s="17" t="s">
        <v>70</v>
      </c>
      <c r="F21" s="17" t="s">
        <v>71</v>
      </c>
      <c r="G21" s="18" t="s">
        <v>69</v>
      </c>
      <c r="H21" s="19">
        <v>90</v>
      </c>
      <c r="I21" s="19">
        <f>H21*6</f>
        <v>540</v>
      </c>
      <c r="J21" s="17" t="s">
        <v>11</v>
      </c>
    </row>
    <row r="22" spans="1:10" ht="24.95" customHeight="1" x14ac:dyDescent="0.25">
      <c r="A22" s="22" t="s">
        <v>13</v>
      </c>
      <c r="B22" s="21" t="s">
        <v>29</v>
      </c>
      <c r="C22" s="21">
        <v>44188</v>
      </c>
      <c r="D22" s="23" t="s">
        <v>43</v>
      </c>
      <c r="E22" s="23" t="s">
        <v>67</v>
      </c>
      <c r="F22" s="23" t="s">
        <v>68</v>
      </c>
      <c r="G22" s="24" t="s">
        <v>69</v>
      </c>
      <c r="H22" s="25">
        <v>60</v>
      </c>
      <c r="I22" s="25">
        <f>H22*3</f>
        <v>180</v>
      </c>
      <c r="J22" s="23" t="s">
        <v>11</v>
      </c>
    </row>
    <row r="23" spans="1:10" ht="24.95" customHeight="1" x14ac:dyDescent="0.25">
      <c r="A23" s="22" t="s">
        <v>13</v>
      </c>
      <c r="B23" s="21" t="s">
        <v>29</v>
      </c>
      <c r="C23" s="21">
        <v>44188</v>
      </c>
      <c r="D23" s="23" t="s">
        <v>43</v>
      </c>
      <c r="E23" s="23" t="s">
        <v>70</v>
      </c>
      <c r="F23" s="23" t="s">
        <v>71</v>
      </c>
      <c r="G23" s="24" t="s">
        <v>69</v>
      </c>
      <c r="H23" s="25">
        <v>60</v>
      </c>
      <c r="I23" s="25">
        <f>H23*6</f>
        <v>360</v>
      </c>
      <c r="J23" s="23" t="s">
        <v>11</v>
      </c>
    </row>
    <row r="24" spans="1:10" ht="24.95" customHeight="1" x14ac:dyDescent="0.25">
      <c r="A24" s="16" t="s">
        <v>14</v>
      </c>
      <c r="B24" s="34" t="s">
        <v>28</v>
      </c>
      <c r="C24" s="15">
        <v>44126</v>
      </c>
      <c r="D24" s="17" t="s">
        <v>40</v>
      </c>
      <c r="E24" s="17" t="s">
        <v>67</v>
      </c>
      <c r="F24" s="17" t="s">
        <v>68</v>
      </c>
      <c r="G24" s="18" t="s">
        <v>69</v>
      </c>
      <c r="H24" s="19">
        <v>50</v>
      </c>
      <c r="I24" s="19">
        <f>H24*3</f>
        <v>150</v>
      </c>
      <c r="J24" s="17" t="s">
        <v>11</v>
      </c>
    </row>
    <row r="25" spans="1:10" ht="24.95" customHeight="1" x14ac:dyDescent="0.25">
      <c r="A25" s="16" t="s">
        <v>14</v>
      </c>
      <c r="B25" s="34" t="s">
        <v>28</v>
      </c>
      <c r="C25" s="15">
        <v>44126</v>
      </c>
      <c r="D25" s="17" t="s">
        <v>40</v>
      </c>
      <c r="E25" s="17" t="s">
        <v>70</v>
      </c>
      <c r="F25" s="17" t="s">
        <v>71</v>
      </c>
      <c r="G25" s="18" t="s">
        <v>69</v>
      </c>
      <c r="H25" s="19">
        <v>50</v>
      </c>
      <c r="I25" s="19">
        <f>H25*6</f>
        <v>300</v>
      </c>
      <c r="J25" s="17" t="s">
        <v>11</v>
      </c>
    </row>
    <row r="26" spans="1:10" ht="24.95" customHeight="1" x14ac:dyDescent="0.25">
      <c r="A26" s="16" t="s">
        <v>14</v>
      </c>
      <c r="B26" s="15" t="s">
        <v>29</v>
      </c>
      <c r="C26" s="15">
        <v>44175</v>
      </c>
      <c r="D26" s="17" t="s">
        <v>33</v>
      </c>
      <c r="E26" s="17" t="s">
        <v>67</v>
      </c>
      <c r="F26" s="17" t="s">
        <v>68</v>
      </c>
      <c r="G26" s="18" t="s">
        <v>69</v>
      </c>
      <c r="H26" s="19">
        <v>60</v>
      </c>
      <c r="I26" s="19">
        <f>H26*3</f>
        <v>180</v>
      </c>
      <c r="J26" s="17" t="s">
        <v>11</v>
      </c>
    </row>
    <row r="27" spans="1:10" ht="24.95" customHeight="1" x14ac:dyDescent="0.25">
      <c r="A27" s="16" t="s">
        <v>14</v>
      </c>
      <c r="B27" s="15" t="s">
        <v>29</v>
      </c>
      <c r="C27" s="15">
        <v>44175</v>
      </c>
      <c r="D27" s="17" t="s">
        <v>33</v>
      </c>
      <c r="E27" s="17" t="s">
        <v>70</v>
      </c>
      <c r="F27" s="17" t="s">
        <v>71</v>
      </c>
      <c r="G27" s="18" t="s">
        <v>69</v>
      </c>
      <c r="H27" s="19">
        <v>60</v>
      </c>
      <c r="I27" s="19">
        <f>H27*6</f>
        <v>360</v>
      </c>
      <c r="J27" s="17" t="s">
        <v>11</v>
      </c>
    </row>
    <row r="28" spans="1:10" ht="24.95" customHeight="1" x14ac:dyDescent="0.25">
      <c r="A28" s="22" t="s">
        <v>27</v>
      </c>
      <c r="B28" s="32" t="s">
        <v>28</v>
      </c>
      <c r="C28" s="21">
        <v>44111</v>
      </c>
      <c r="D28" s="23" t="s">
        <v>46</v>
      </c>
      <c r="E28" s="23" t="s">
        <v>70</v>
      </c>
      <c r="F28" s="23" t="s">
        <v>71</v>
      </c>
      <c r="G28" s="24" t="s">
        <v>69</v>
      </c>
      <c r="H28" s="25">
        <v>30</v>
      </c>
      <c r="I28" s="25">
        <f>H28*6</f>
        <v>180</v>
      </c>
      <c r="J28" s="23" t="s">
        <v>11</v>
      </c>
    </row>
    <row r="29" spans="1:10" ht="24.95" customHeight="1" x14ac:dyDescent="0.25">
      <c r="A29" s="22" t="s">
        <v>27</v>
      </c>
      <c r="B29" s="32" t="s">
        <v>28</v>
      </c>
      <c r="C29" s="21">
        <v>44126</v>
      </c>
      <c r="D29" s="23" t="s">
        <v>72</v>
      </c>
      <c r="E29" s="23" t="s">
        <v>67</v>
      </c>
      <c r="F29" s="23" t="s">
        <v>68</v>
      </c>
      <c r="G29" s="24" t="s">
        <v>69</v>
      </c>
      <c r="H29" s="25">
        <v>30</v>
      </c>
      <c r="I29" s="25">
        <f>H29*3</f>
        <v>90</v>
      </c>
      <c r="J29" s="23" t="s">
        <v>11</v>
      </c>
    </row>
    <row r="30" spans="1:10" ht="24.95" customHeight="1" x14ac:dyDescent="0.25">
      <c r="A30" s="22" t="s">
        <v>27</v>
      </c>
      <c r="B30" s="32" t="s">
        <v>28</v>
      </c>
      <c r="C30" s="21">
        <v>44126</v>
      </c>
      <c r="D30" s="23" t="s">
        <v>72</v>
      </c>
      <c r="E30" s="23" t="s">
        <v>70</v>
      </c>
      <c r="F30" s="23" t="s">
        <v>71</v>
      </c>
      <c r="G30" s="24" t="s">
        <v>69</v>
      </c>
      <c r="H30" s="25">
        <v>30</v>
      </c>
      <c r="I30" s="25">
        <f>H30*6</f>
        <v>180</v>
      </c>
      <c r="J30" s="23" t="s">
        <v>11</v>
      </c>
    </row>
    <row r="31" spans="1:10" ht="24.95" customHeight="1" x14ac:dyDescent="0.25">
      <c r="A31" s="22" t="s">
        <v>27</v>
      </c>
      <c r="B31" s="21" t="s">
        <v>29</v>
      </c>
      <c r="C31" s="21">
        <v>44175</v>
      </c>
      <c r="D31" s="23" t="s">
        <v>66</v>
      </c>
      <c r="E31" s="23" t="s">
        <v>67</v>
      </c>
      <c r="F31" s="23" t="s">
        <v>68</v>
      </c>
      <c r="G31" s="24" t="s">
        <v>69</v>
      </c>
      <c r="H31" s="25">
        <v>30</v>
      </c>
      <c r="I31" s="25">
        <f>H31*3</f>
        <v>90</v>
      </c>
      <c r="J31" s="23" t="s">
        <v>11</v>
      </c>
    </row>
    <row r="32" spans="1:10" ht="24.95" customHeight="1" x14ac:dyDescent="0.25">
      <c r="A32" s="16" t="s">
        <v>21</v>
      </c>
      <c r="B32" s="15" t="s">
        <v>29</v>
      </c>
      <c r="C32" s="15">
        <v>44175</v>
      </c>
      <c r="D32" s="17" t="s">
        <v>34</v>
      </c>
      <c r="E32" s="17" t="s">
        <v>67</v>
      </c>
      <c r="F32" s="17" t="s">
        <v>68</v>
      </c>
      <c r="G32" s="18" t="s">
        <v>69</v>
      </c>
      <c r="H32" s="19">
        <v>90</v>
      </c>
      <c r="I32" s="19">
        <f>H32*3</f>
        <v>270</v>
      </c>
      <c r="J32" s="17" t="s">
        <v>11</v>
      </c>
    </row>
    <row r="33" spans="1:10" ht="24.95" customHeight="1" x14ac:dyDescent="0.25">
      <c r="A33" s="16" t="s">
        <v>21</v>
      </c>
      <c r="B33" s="15" t="s">
        <v>29</v>
      </c>
      <c r="C33" s="15">
        <v>44175</v>
      </c>
      <c r="D33" s="17" t="s">
        <v>34</v>
      </c>
      <c r="E33" s="17" t="s">
        <v>70</v>
      </c>
      <c r="F33" s="17" t="s">
        <v>71</v>
      </c>
      <c r="G33" s="18" t="s">
        <v>69</v>
      </c>
      <c r="H33" s="19">
        <v>90</v>
      </c>
      <c r="I33" s="19">
        <f>H33*6</f>
        <v>540</v>
      </c>
      <c r="J33" s="17" t="s">
        <v>11</v>
      </c>
    </row>
    <row r="34" spans="1:10" ht="24.95" customHeight="1" x14ac:dyDescent="0.25">
      <c r="A34" s="22" t="s">
        <v>15</v>
      </c>
      <c r="B34" s="21" t="s">
        <v>47</v>
      </c>
      <c r="C34" s="21">
        <v>44153</v>
      </c>
      <c r="D34" s="23" t="s">
        <v>37</v>
      </c>
      <c r="E34" s="23" t="s">
        <v>67</v>
      </c>
      <c r="F34" s="23" t="s">
        <v>68</v>
      </c>
      <c r="G34" s="24" t="s">
        <v>69</v>
      </c>
      <c r="H34" s="25">
        <v>150</v>
      </c>
      <c r="I34" s="25">
        <f>H34*3</f>
        <v>450</v>
      </c>
      <c r="J34" s="23" t="s">
        <v>11</v>
      </c>
    </row>
    <row r="35" spans="1:10" ht="24.95" customHeight="1" x14ac:dyDescent="0.25">
      <c r="A35" s="22" t="s">
        <v>15</v>
      </c>
      <c r="B35" s="21" t="s">
        <v>47</v>
      </c>
      <c r="C35" s="21">
        <v>44153</v>
      </c>
      <c r="D35" s="23" t="s">
        <v>37</v>
      </c>
      <c r="E35" s="23" t="s">
        <v>70</v>
      </c>
      <c r="F35" s="23" t="s">
        <v>71</v>
      </c>
      <c r="G35" s="24" t="s">
        <v>69</v>
      </c>
      <c r="H35" s="25">
        <v>150</v>
      </c>
      <c r="I35" s="25">
        <f>H35*6</f>
        <v>900</v>
      </c>
      <c r="J35" s="23" t="s">
        <v>11</v>
      </c>
    </row>
    <row r="36" spans="1:10" ht="24.95" customHeight="1" x14ac:dyDescent="0.25">
      <c r="A36" s="22" t="s">
        <v>15</v>
      </c>
      <c r="B36" s="21" t="s">
        <v>29</v>
      </c>
      <c r="C36" s="21">
        <v>44181</v>
      </c>
      <c r="D36" s="23" t="s">
        <v>36</v>
      </c>
      <c r="E36" s="23" t="s">
        <v>67</v>
      </c>
      <c r="F36" s="23" t="s">
        <v>68</v>
      </c>
      <c r="G36" s="24" t="s">
        <v>69</v>
      </c>
      <c r="H36" s="25">
        <v>80</v>
      </c>
      <c r="I36" s="25">
        <f>H36*3</f>
        <v>240</v>
      </c>
      <c r="J36" s="23" t="s">
        <v>11</v>
      </c>
    </row>
    <row r="37" spans="1:10" ht="24.95" customHeight="1" x14ac:dyDescent="0.25">
      <c r="A37" s="22" t="s">
        <v>15</v>
      </c>
      <c r="B37" s="21" t="s">
        <v>29</v>
      </c>
      <c r="C37" s="21">
        <v>44181</v>
      </c>
      <c r="D37" s="23" t="s">
        <v>36</v>
      </c>
      <c r="E37" s="23" t="s">
        <v>70</v>
      </c>
      <c r="F37" s="23" t="s">
        <v>71</v>
      </c>
      <c r="G37" s="24" t="s">
        <v>69</v>
      </c>
      <c r="H37" s="25">
        <v>80</v>
      </c>
      <c r="I37" s="25">
        <f>H37*6</f>
        <v>480</v>
      </c>
      <c r="J37" s="23" t="s">
        <v>11</v>
      </c>
    </row>
    <row r="38" spans="1:10" ht="24.95" customHeight="1" x14ac:dyDescent="0.25">
      <c r="A38" s="30" t="s">
        <v>30</v>
      </c>
      <c r="B38" s="29"/>
      <c r="C38" s="30"/>
      <c r="D38" s="30" t="s">
        <v>30</v>
      </c>
      <c r="E38" s="30" t="s">
        <v>30</v>
      </c>
      <c r="F38" s="30" t="s">
        <v>30</v>
      </c>
      <c r="G38" s="30" t="s">
        <v>30</v>
      </c>
      <c r="H38" s="31"/>
      <c r="I38" s="31">
        <f>SUM(I7:I37)</f>
        <v>9090</v>
      </c>
      <c r="J38" s="30" t="s">
        <v>30</v>
      </c>
    </row>
    <row r="41" spans="1:10" x14ac:dyDescent="0.25">
      <c r="A41" s="33" t="s">
        <v>76</v>
      </c>
      <c r="C41" s="27"/>
      <c r="J41" s="20"/>
    </row>
    <row r="42" spans="1:10" x14ac:dyDescent="0.25">
      <c r="A42" s="1" t="s">
        <v>31</v>
      </c>
      <c r="J42" s="20"/>
    </row>
  </sheetData>
  <autoFilter ref="A6:J6">
    <sortState ref="A7:J38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16" workbookViewId="0">
      <selection activeCell="H27" sqref="H27"/>
    </sheetView>
  </sheetViews>
  <sheetFormatPr defaultRowHeight="15" x14ac:dyDescent="0.25"/>
  <cols>
    <col min="1" max="1" width="38.7109375" style="4" customWidth="1"/>
    <col min="2" max="2" width="15.5703125" style="6" customWidth="1"/>
    <col min="3" max="3" width="15.85546875" style="4" customWidth="1"/>
    <col min="4" max="4" width="13.28515625" style="4" customWidth="1"/>
    <col min="5" max="5" width="49.85546875" style="4" customWidth="1"/>
    <col min="6" max="6" width="13.85546875" style="4" customWidth="1"/>
    <col min="7" max="7" width="13.42578125" style="4" customWidth="1"/>
    <col min="8" max="8" width="14" style="4" customWidth="1"/>
    <col min="9" max="9" width="15.7109375" style="4" customWidth="1"/>
    <col min="10" max="10" width="23.85546875" style="5" customWidth="1"/>
    <col min="11" max="16384" width="9.140625" style="5"/>
  </cols>
  <sheetData>
    <row r="1" spans="1:10" ht="22.5" x14ac:dyDescent="0.25">
      <c r="A1" s="2" t="s">
        <v>0</v>
      </c>
      <c r="C1" s="3"/>
    </row>
    <row r="2" spans="1:10" x14ac:dyDescent="0.25">
      <c r="A2" s="6"/>
      <c r="C2" s="7"/>
    </row>
    <row r="3" spans="1:10" x14ac:dyDescent="0.25">
      <c r="A3" s="8" t="s">
        <v>1</v>
      </c>
      <c r="C3" s="9"/>
    </row>
    <row r="4" spans="1:10" x14ac:dyDescent="0.25">
      <c r="A4" s="8" t="s">
        <v>64</v>
      </c>
      <c r="C4" s="9"/>
    </row>
    <row r="6" spans="1:10" s="4" customFormat="1" ht="24.95" customHeight="1" x14ac:dyDescent="0.25">
      <c r="A6" s="28" t="s">
        <v>4</v>
      </c>
      <c r="B6" s="28" t="s">
        <v>2</v>
      </c>
      <c r="C6" s="28" t="s">
        <v>3</v>
      </c>
      <c r="D6" s="28" t="s">
        <v>5</v>
      </c>
      <c r="E6" s="28" t="s">
        <v>6</v>
      </c>
      <c r="F6" s="28" t="s">
        <v>7</v>
      </c>
      <c r="G6" s="28" t="s">
        <v>8</v>
      </c>
      <c r="H6" s="28" t="s">
        <v>61</v>
      </c>
      <c r="I6" s="28" t="s">
        <v>62</v>
      </c>
      <c r="J6" s="28" t="s">
        <v>9</v>
      </c>
    </row>
    <row r="7" spans="1:10" ht="24.95" customHeight="1" x14ac:dyDescent="0.25">
      <c r="A7" s="22" t="s">
        <v>26</v>
      </c>
      <c r="B7" s="21" t="s">
        <v>20</v>
      </c>
      <c r="C7" s="21">
        <v>44293</v>
      </c>
      <c r="D7" s="23" t="s">
        <v>59</v>
      </c>
      <c r="E7" s="23" t="s">
        <v>70</v>
      </c>
      <c r="F7" s="23" t="s">
        <v>71</v>
      </c>
      <c r="G7" s="24" t="s">
        <v>69</v>
      </c>
      <c r="H7" s="25">
        <v>110</v>
      </c>
      <c r="I7" s="25">
        <f>H7*6</f>
        <v>660</v>
      </c>
      <c r="J7" s="23" t="s">
        <v>11</v>
      </c>
    </row>
    <row r="8" spans="1:10" ht="24.95" customHeight="1" x14ac:dyDescent="0.25">
      <c r="A8" s="16" t="s">
        <v>10</v>
      </c>
      <c r="B8" s="15" t="s">
        <v>20</v>
      </c>
      <c r="C8" s="15">
        <v>44292</v>
      </c>
      <c r="D8" s="17" t="s">
        <v>73</v>
      </c>
      <c r="E8" s="17" t="s">
        <v>67</v>
      </c>
      <c r="F8" s="17" t="s">
        <v>68</v>
      </c>
      <c r="G8" s="18" t="s">
        <v>69</v>
      </c>
      <c r="H8" s="19">
        <v>30</v>
      </c>
      <c r="I8" s="19">
        <f>H8*3</f>
        <v>90</v>
      </c>
      <c r="J8" s="17" t="s">
        <v>11</v>
      </c>
    </row>
    <row r="9" spans="1:10" ht="24.95" customHeight="1" x14ac:dyDescent="0.25">
      <c r="A9" s="22" t="s">
        <v>16</v>
      </c>
      <c r="B9" s="21" t="s">
        <v>60</v>
      </c>
      <c r="C9" s="21">
        <v>44237</v>
      </c>
      <c r="D9" s="23" t="s">
        <v>50</v>
      </c>
      <c r="E9" s="23" t="s">
        <v>67</v>
      </c>
      <c r="F9" s="23" t="s">
        <v>68</v>
      </c>
      <c r="G9" s="24" t="s">
        <v>69</v>
      </c>
      <c r="H9" s="25">
        <v>20</v>
      </c>
      <c r="I9" s="25">
        <f>H9*3</f>
        <v>60</v>
      </c>
      <c r="J9" s="23" t="s">
        <v>11</v>
      </c>
    </row>
    <row r="10" spans="1:10" ht="24.95" customHeight="1" x14ac:dyDescent="0.25">
      <c r="A10" s="22" t="s">
        <v>16</v>
      </c>
      <c r="B10" s="21" t="s">
        <v>20</v>
      </c>
      <c r="C10" s="21">
        <v>44292</v>
      </c>
      <c r="D10" s="23" t="s">
        <v>58</v>
      </c>
      <c r="E10" s="23" t="s">
        <v>70</v>
      </c>
      <c r="F10" s="23" t="s">
        <v>71</v>
      </c>
      <c r="G10" s="24" t="s">
        <v>69</v>
      </c>
      <c r="H10" s="25">
        <v>20</v>
      </c>
      <c r="I10" s="25">
        <f>H10*6</f>
        <v>120</v>
      </c>
      <c r="J10" s="23" t="s">
        <v>11</v>
      </c>
    </row>
    <row r="11" spans="1:10" ht="24.95" customHeight="1" x14ac:dyDescent="0.25">
      <c r="A11" s="16" t="s">
        <v>19</v>
      </c>
      <c r="B11" s="15" t="s">
        <v>12</v>
      </c>
      <c r="C11" s="15">
        <v>44284</v>
      </c>
      <c r="D11" s="17" t="s">
        <v>51</v>
      </c>
      <c r="E11" s="17" t="s">
        <v>67</v>
      </c>
      <c r="F11" s="17" t="s">
        <v>68</v>
      </c>
      <c r="G11" s="18" t="s">
        <v>69</v>
      </c>
      <c r="H11" s="19">
        <v>10</v>
      </c>
      <c r="I11" s="19">
        <f>H11*3</f>
        <v>30</v>
      </c>
      <c r="J11" s="17" t="s">
        <v>11</v>
      </c>
    </row>
    <row r="12" spans="1:10" ht="24.95" customHeight="1" x14ac:dyDescent="0.25">
      <c r="A12" s="16" t="s">
        <v>19</v>
      </c>
      <c r="B12" s="15" t="s">
        <v>12</v>
      </c>
      <c r="C12" s="15">
        <v>44284</v>
      </c>
      <c r="D12" s="17" t="s">
        <v>51</v>
      </c>
      <c r="E12" s="17" t="s">
        <v>70</v>
      </c>
      <c r="F12" s="17" t="s">
        <v>71</v>
      </c>
      <c r="G12" s="18" t="s">
        <v>69</v>
      </c>
      <c r="H12" s="19">
        <v>20</v>
      </c>
      <c r="I12" s="19">
        <f>H12*6</f>
        <v>120</v>
      </c>
      <c r="J12" s="17" t="s">
        <v>11</v>
      </c>
    </row>
    <row r="13" spans="1:10" ht="24.95" customHeight="1" x14ac:dyDescent="0.25">
      <c r="A13" s="22" t="s">
        <v>48</v>
      </c>
      <c r="B13" s="21" t="s">
        <v>60</v>
      </c>
      <c r="C13" s="21">
        <v>44231</v>
      </c>
      <c r="D13" s="23" t="s">
        <v>57</v>
      </c>
      <c r="E13" s="23" t="s">
        <v>67</v>
      </c>
      <c r="F13" s="23" t="s">
        <v>68</v>
      </c>
      <c r="G13" s="24" t="s">
        <v>69</v>
      </c>
      <c r="H13" s="25">
        <v>100</v>
      </c>
      <c r="I13" s="25">
        <f>H13*3</f>
        <v>300</v>
      </c>
      <c r="J13" s="23" t="s">
        <v>11</v>
      </c>
    </row>
    <row r="14" spans="1:10" ht="24.95" customHeight="1" x14ac:dyDescent="0.25">
      <c r="A14" s="22" t="s">
        <v>48</v>
      </c>
      <c r="B14" s="21" t="s">
        <v>60</v>
      </c>
      <c r="C14" s="21">
        <v>44231</v>
      </c>
      <c r="D14" s="23" t="s">
        <v>57</v>
      </c>
      <c r="E14" s="23" t="s">
        <v>70</v>
      </c>
      <c r="F14" s="23" t="s">
        <v>71</v>
      </c>
      <c r="G14" s="24" t="s">
        <v>69</v>
      </c>
      <c r="H14" s="25">
        <v>50</v>
      </c>
      <c r="I14" s="25">
        <f>H14*6</f>
        <v>300</v>
      </c>
      <c r="J14" s="23" t="s">
        <v>11</v>
      </c>
    </row>
    <row r="15" spans="1:10" ht="24.95" customHeight="1" x14ac:dyDescent="0.25">
      <c r="A15" s="16" t="s">
        <v>25</v>
      </c>
      <c r="B15" s="15" t="s">
        <v>12</v>
      </c>
      <c r="C15" s="15">
        <v>44284</v>
      </c>
      <c r="D15" s="17" t="s">
        <v>53</v>
      </c>
      <c r="E15" s="17" t="s">
        <v>67</v>
      </c>
      <c r="F15" s="17" t="s">
        <v>68</v>
      </c>
      <c r="G15" s="18" t="s">
        <v>69</v>
      </c>
      <c r="H15" s="19">
        <v>30</v>
      </c>
      <c r="I15" s="19">
        <f>H15*3</f>
        <v>90</v>
      </c>
      <c r="J15" s="17" t="s">
        <v>11</v>
      </c>
    </row>
    <row r="16" spans="1:10" ht="24.95" customHeight="1" x14ac:dyDescent="0.25">
      <c r="A16" s="16" t="s">
        <v>25</v>
      </c>
      <c r="B16" s="15" t="s">
        <v>12</v>
      </c>
      <c r="C16" s="15">
        <v>44284</v>
      </c>
      <c r="D16" s="17" t="s">
        <v>53</v>
      </c>
      <c r="E16" s="17" t="s">
        <v>70</v>
      </c>
      <c r="F16" s="17" t="s">
        <v>71</v>
      </c>
      <c r="G16" s="18" t="s">
        <v>69</v>
      </c>
      <c r="H16" s="19">
        <v>30</v>
      </c>
      <c r="I16" s="19">
        <f>H16*6</f>
        <v>180</v>
      </c>
      <c r="J16" s="17" t="s">
        <v>11</v>
      </c>
    </row>
    <row r="17" spans="1:10" ht="24.95" customHeight="1" x14ac:dyDescent="0.25">
      <c r="A17" s="22" t="s">
        <v>75</v>
      </c>
      <c r="B17" s="21" t="s">
        <v>12</v>
      </c>
      <c r="C17" s="21">
        <v>44284</v>
      </c>
      <c r="D17" s="23" t="s">
        <v>52</v>
      </c>
      <c r="E17" s="23" t="s">
        <v>67</v>
      </c>
      <c r="F17" s="23" t="s">
        <v>68</v>
      </c>
      <c r="G17" s="24" t="s">
        <v>69</v>
      </c>
      <c r="H17" s="25">
        <v>10</v>
      </c>
      <c r="I17" s="25">
        <f>H17*3</f>
        <v>30</v>
      </c>
      <c r="J17" s="23" t="s">
        <v>11</v>
      </c>
    </row>
    <row r="18" spans="1:10" ht="24.95" customHeight="1" x14ac:dyDescent="0.25">
      <c r="A18" s="22" t="s">
        <v>75</v>
      </c>
      <c r="B18" s="21" t="s">
        <v>12</v>
      </c>
      <c r="C18" s="21">
        <v>44284</v>
      </c>
      <c r="D18" s="23" t="s">
        <v>52</v>
      </c>
      <c r="E18" s="23" t="s">
        <v>70</v>
      </c>
      <c r="F18" s="23" t="s">
        <v>71</v>
      </c>
      <c r="G18" s="24" t="s">
        <v>69</v>
      </c>
      <c r="H18" s="25">
        <v>10</v>
      </c>
      <c r="I18" s="25">
        <f>H18*6</f>
        <v>60</v>
      </c>
      <c r="J18" s="23" t="s">
        <v>11</v>
      </c>
    </row>
    <row r="19" spans="1:10" ht="24.95" customHeight="1" x14ac:dyDescent="0.25">
      <c r="A19" s="16" t="s">
        <v>23</v>
      </c>
      <c r="B19" s="15" t="s">
        <v>12</v>
      </c>
      <c r="C19" s="15">
        <v>44285</v>
      </c>
      <c r="D19" s="17" t="s">
        <v>54</v>
      </c>
      <c r="E19" s="17" t="s">
        <v>67</v>
      </c>
      <c r="F19" s="17" t="s">
        <v>68</v>
      </c>
      <c r="G19" s="18" t="s">
        <v>69</v>
      </c>
      <c r="H19" s="19">
        <v>160</v>
      </c>
      <c r="I19" s="19">
        <f>H19*3</f>
        <v>480</v>
      </c>
      <c r="J19" s="17" t="s">
        <v>11</v>
      </c>
    </row>
    <row r="20" spans="1:10" ht="24.95" customHeight="1" x14ac:dyDescent="0.25">
      <c r="A20" s="16" t="s">
        <v>23</v>
      </c>
      <c r="B20" s="15" t="s">
        <v>12</v>
      </c>
      <c r="C20" s="15">
        <v>44285</v>
      </c>
      <c r="D20" s="17" t="s">
        <v>54</v>
      </c>
      <c r="E20" s="17" t="s">
        <v>70</v>
      </c>
      <c r="F20" s="17" t="s">
        <v>71</v>
      </c>
      <c r="G20" s="18" t="s">
        <v>69</v>
      </c>
      <c r="H20" s="19">
        <v>160</v>
      </c>
      <c r="I20" s="19">
        <f>H20*6</f>
        <v>960</v>
      </c>
      <c r="J20" s="17" t="s">
        <v>11</v>
      </c>
    </row>
    <row r="21" spans="1:10" ht="24.95" customHeight="1" x14ac:dyDescent="0.25">
      <c r="A21" s="22" t="s">
        <v>13</v>
      </c>
      <c r="B21" s="21" t="s">
        <v>12</v>
      </c>
      <c r="C21" s="21">
        <v>44285</v>
      </c>
      <c r="D21" s="23" t="s">
        <v>55</v>
      </c>
      <c r="E21" s="23" t="s">
        <v>67</v>
      </c>
      <c r="F21" s="23" t="s">
        <v>68</v>
      </c>
      <c r="G21" s="24" t="s">
        <v>69</v>
      </c>
      <c r="H21" s="25">
        <v>10</v>
      </c>
      <c r="I21" s="25">
        <f>H21*3</f>
        <v>30</v>
      </c>
      <c r="J21" s="23" t="s">
        <v>11</v>
      </c>
    </row>
    <row r="22" spans="1:10" ht="24.95" customHeight="1" x14ac:dyDescent="0.25">
      <c r="A22" s="22" t="s">
        <v>13</v>
      </c>
      <c r="B22" s="21" t="s">
        <v>12</v>
      </c>
      <c r="C22" s="21">
        <v>44285</v>
      </c>
      <c r="D22" s="23" t="s">
        <v>55</v>
      </c>
      <c r="E22" s="23" t="s">
        <v>70</v>
      </c>
      <c r="F22" s="23" t="s">
        <v>71</v>
      </c>
      <c r="G22" s="24" t="s">
        <v>69</v>
      </c>
      <c r="H22" s="25">
        <v>10</v>
      </c>
      <c r="I22" s="25">
        <f>H22*6</f>
        <v>60</v>
      </c>
      <c r="J22" s="23" t="s">
        <v>11</v>
      </c>
    </row>
    <row r="23" spans="1:10" ht="24.95" customHeight="1" x14ac:dyDescent="0.25">
      <c r="A23" s="16" t="s">
        <v>21</v>
      </c>
      <c r="B23" s="15" t="s">
        <v>20</v>
      </c>
      <c r="C23" s="15">
        <v>44301</v>
      </c>
      <c r="D23" s="17" t="s">
        <v>74</v>
      </c>
      <c r="E23" s="17" t="s">
        <v>67</v>
      </c>
      <c r="F23" s="17" t="s">
        <v>68</v>
      </c>
      <c r="G23" s="18" t="s">
        <v>69</v>
      </c>
      <c r="H23" s="19">
        <v>10</v>
      </c>
      <c r="I23" s="19">
        <f t="shared" ref="I23:I24" si="0">H23*3</f>
        <v>30</v>
      </c>
      <c r="J23" s="17" t="s">
        <v>11</v>
      </c>
    </row>
    <row r="24" spans="1:10" ht="24.95" customHeight="1" x14ac:dyDescent="0.25">
      <c r="A24" s="22" t="s">
        <v>24</v>
      </c>
      <c r="B24" s="21" t="s">
        <v>12</v>
      </c>
      <c r="C24" s="21">
        <v>44285</v>
      </c>
      <c r="D24" s="23" t="s">
        <v>56</v>
      </c>
      <c r="E24" s="23" t="s">
        <v>67</v>
      </c>
      <c r="F24" s="23" t="s">
        <v>68</v>
      </c>
      <c r="G24" s="24" t="s">
        <v>69</v>
      </c>
      <c r="H24" s="25">
        <v>20</v>
      </c>
      <c r="I24" s="25">
        <f t="shared" si="0"/>
        <v>60</v>
      </c>
      <c r="J24" s="23" t="s">
        <v>11</v>
      </c>
    </row>
    <row r="25" spans="1:10" ht="24.95" customHeight="1" x14ac:dyDescent="0.25">
      <c r="A25" s="22" t="s">
        <v>24</v>
      </c>
      <c r="B25" s="21" t="s">
        <v>12</v>
      </c>
      <c r="C25" s="21">
        <v>44285</v>
      </c>
      <c r="D25" s="23" t="s">
        <v>56</v>
      </c>
      <c r="E25" s="23" t="s">
        <v>70</v>
      </c>
      <c r="F25" s="23" t="s">
        <v>71</v>
      </c>
      <c r="G25" s="24" t="s">
        <v>69</v>
      </c>
      <c r="H25" s="25">
        <v>20</v>
      </c>
      <c r="I25" s="25">
        <f>H25*6</f>
        <v>120</v>
      </c>
      <c r="J25" s="23" t="s">
        <v>11</v>
      </c>
    </row>
    <row r="26" spans="1:10" ht="24.95" customHeight="1" x14ac:dyDescent="0.25">
      <c r="A26" s="16" t="s">
        <v>15</v>
      </c>
      <c r="B26" s="15" t="s">
        <v>20</v>
      </c>
      <c r="C26" s="15">
        <v>44292</v>
      </c>
      <c r="D26" s="17">
        <v>347048</v>
      </c>
      <c r="E26" s="17" t="s">
        <v>67</v>
      </c>
      <c r="F26" s="17" t="s">
        <v>68</v>
      </c>
      <c r="G26" s="18" t="s">
        <v>69</v>
      </c>
      <c r="H26" s="19">
        <v>1860</v>
      </c>
      <c r="I26" s="19">
        <f>H26*3</f>
        <v>5580</v>
      </c>
      <c r="J26" s="17" t="s">
        <v>11</v>
      </c>
    </row>
    <row r="27" spans="1:10" ht="24.95" customHeight="1" x14ac:dyDescent="0.25">
      <c r="A27" s="16" t="s">
        <v>15</v>
      </c>
      <c r="B27" s="15" t="s">
        <v>20</v>
      </c>
      <c r="C27" s="15">
        <v>44292</v>
      </c>
      <c r="D27" s="17">
        <v>347048</v>
      </c>
      <c r="E27" s="17" t="s">
        <v>70</v>
      </c>
      <c r="F27" s="17" t="s">
        <v>71</v>
      </c>
      <c r="G27" s="18" t="s">
        <v>69</v>
      </c>
      <c r="H27" s="19">
        <v>2080</v>
      </c>
      <c r="I27" s="19">
        <f>H27*6</f>
        <v>12480</v>
      </c>
      <c r="J27" s="17" t="s">
        <v>11</v>
      </c>
    </row>
    <row r="28" spans="1:10" ht="24.95" customHeight="1" x14ac:dyDescent="0.25">
      <c r="A28" s="30" t="s">
        <v>30</v>
      </c>
      <c r="B28" s="29"/>
      <c r="C28" s="30"/>
      <c r="D28" s="30" t="s">
        <v>30</v>
      </c>
      <c r="E28" s="30" t="s">
        <v>30</v>
      </c>
      <c r="F28" s="30" t="s">
        <v>30</v>
      </c>
      <c r="G28" s="30" t="s">
        <v>30</v>
      </c>
      <c r="H28" s="31"/>
      <c r="I28" s="31">
        <f>SUM(I7:I27)</f>
        <v>21840</v>
      </c>
      <c r="J28" s="30" t="s">
        <v>30</v>
      </c>
    </row>
    <row r="31" spans="1:10" x14ac:dyDescent="0.25">
      <c r="A31" s="33" t="s">
        <v>76</v>
      </c>
      <c r="C31" s="27"/>
      <c r="J31" s="20"/>
    </row>
    <row r="32" spans="1:10" x14ac:dyDescent="0.25">
      <c r="A32" s="1" t="s">
        <v>31</v>
      </c>
      <c r="J32" s="20"/>
    </row>
  </sheetData>
  <autoFilter ref="A6:J28">
    <sortState ref="A7:J28">
      <sortCondition ref="A6:A28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2021-07-14T20:18:46Z</dcterms:modified>
</cp:coreProperties>
</file>